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textové dokumenty aktuální\ZUŠ Znojmo - rekonstrukce sociálních zařízení\upravený rozpočet stavby - březen 21\soupis stavebních prací, dodávek a služeb\"/>
    </mc:Choice>
  </mc:AlternateContent>
  <xr:revisionPtr revIDLastSave="0" documentId="13_ncr:1_{99FED12F-58DA-4D0D-B5A3-7660E7BBBF0A}" xr6:coauthVersionLast="46" xr6:coauthVersionMax="46" xr10:uidLastSave="{00000000-0000-0000-0000-000000000000}"/>
  <bookViews>
    <workbookView xWindow="33300" yWindow="3960" windowWidth="17205" windowHeight="12735" xr2:uid="{BF3CFBBB-AC20-47C2-9B2C-C4151FD7A12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D36" i="1" l="1"/>
  <c r="D15" i="1"/>
  <c r="D10" i="1"/>
  <c r="D9" i="1"/>
  <c r="D8" i="1"/>
  <c r="D7" i="1"/>
  <c r="D6" i="1"/>
  <c r="D11" i="1" l="1"/>
  <c r="D16" i="1" s="1"/>
  <c r="D17" i="1" s="1"/>
  <c r="D18" i="1" s="1"/>
  <c r="D19" i="1" s="1"/>
  <c r="D37" i="1"/>
  <c r="D38" i="1" s="1"/>
</calcChain>
</file>

<file path=xl/sharedStrings.xml><?xml version="1.0" encoding="utf-8"?>
<sst xmlns="http://schemas.openxmlformats.org/spreadsheetml/2006/main" count="36" uniqueCount="31">
  <si>
    <t>REKEPITULACE NÁKLADŮ INVESTIČNÍCH  I.ČÁST</t>
  </si>
  <si>
    <t>AKCE</t>
  </si>
  <si>
    <t>Rekonstrukce soc. zařízení a rozvodů vody I. etapa - havarijní stav</t>
  </si>
  <si>
    <t>1075/19</t>
  </si>
  <si>
    <t>obor</t>
  </si>
  <si>
    <t>ZRN</t>
  </si>
  <si>
    <t>celkem</t>
  </si>
  <si>
    <t xml:space="preserve">01-Stavební část </t>
  </si>
  <si>
    <t>02-Zdrav. tech. Instalace</t>
  </si>
  <si>
    <t>03-Ústřední vytápění</t>
  </si>
  <si>
    <t>04-Elektroinstalace</t>
  </si>
  <si>
    <t>05-Vzduchotechnika</t>
  </si>
  <si>
    <t>ZRN celkem</t>
  </si>
  <si>
    <t>VRN</t>
  </si>
  <si>
    <t>06-GZS</t>
  </si>
  <si>
    <t xml:space="preserve">07-Provozní vlivy </t>
  </si>
  <si>
    <t>VRN celkem</t>
  </si>
  <si>
    <t>Celkem bez DPH</t>
  </si>
  <si>
    <t>Základ DPH 21%</t>
  </si>
  <si>
    <t>DPH 21%</t>
  </si>
  <si>
    <t xml:space="preserve">Celkem s DPH </t>
  </si>
  <si>
    <t>Stavební část - I.NP</t>
  </si>
  <si>
    <t>Stavební část - II.NP</t>
  </si>
  <si>
    <t>Stavební část - III.NP</t>
  </si>
  <si>
    <t>Stavební část - IV.NP</t>
  </si>
  <si>
    <t>VZT, ZTI, TOPENÍ</t>
  </si>
  <si>
    <t>Název projekční části</t>
  </si>
  <si>
    <t>Přestavba sociálního zařízení</t>
  </si>
  <si>
    <t xml:space="preserve">REKAPITULACE CELKOVÉ NABÍDKOVÉ CENY </t>
  </si>
  <si>
    <t>Název akce:</t>
  </si>
  <si>
    <t>Vnitřní elektroinstalace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</si>
</sst>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2" borderId="2" xfId="0" applyFill="1" applyBorder="1"/>
    <xf numFmtId="0" fontId="2" fillId="2" borderId="6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0" fillId="3" borderId="10" xfId="0" applyFill="1" applyBorder="1"/>
    <xf numFmtId="0" fontId="0" fillId="0" borderId="7" xfId="0" applyBorder="1"/>
    <xf numFmtId="0" fontId="0" fillId="0" borderId="8" xfId="0" applyBorder="1"/>
    <xf numFmtId="0" fontId="0" fillId="2" borderId="10" xfId="0" applyFill="1" applyBorder="1"/>
    <xf numFmtId="0" fontId="0" fillId="0" borderId="11" xfId="0" applyBorder="1"/>
    <xf numFmtId="0" fontId="0" fillId="3" borderId="9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10" xfId="0" applyFont="1" applyFill="1" applyBorder="1"/>
    <xf numFmtId="0" fontId="2" fillId="2" borderId="12" xfId="0" applyFont="1" applyFill="1" applyBorder="1"/>
    <xf numFmtId="0" fontId="0" fillId="2" borderId="13" xfId="0" applyFill="1" applyBorder="1"/>
    <xf numFmtId="1" fontId="2" fillId="2" borderId="14" xfId="0" applyNumberFormat="1" applyFont="1" applyFill="1" applyBorder="1"/>
    <xf numFmtId="0" fontId="0" fillId="2" borderId="15" xfId="0" applyFill="1" applyBorder="1"/>
    <xf numFmtId="0" fontId="2" fillId="2" borderId="16" xfId="0" applyFont="1" applyFill="1" applyBorder="1"/>
    <xf numFmtId="1" fontId="2" fillId="4" borderId="18" xfId="0" applyNumberFormat="1" applyFont="1" applyFill="1" applyBorder="1"/>
    <xf numFmtId="1" fontId="2" fillId="4" borderId="4" xfId="0" applyNumberFormat="1" applyFont="1" applyFill="1" applyBorder="1"/>
    <xf numFmtId="0" fontId="0" fillId="2" borderId="16" xfId="0" applyFill="1" applyBorder="1"/>
    <xf numFmtId="3" fontId="2" fillId="4" borderId="18" xfId="0" applyNumberFormat="1" applyFont="1" applyFill="1" applyBorder="1"/>
    <xf numFmtId="0" fontId="0" fillId="3" borderId="0" xfId="0" applyFill="1"/>
    <xf numFmtId="3" fontId="2" fillId="3" borderId="0" xfId="0" applyNumberFormat="1" applyFont="1" applyFill="1"/>
    <xf numFmtId="1" fontId="0" fillId="0" borderId="0" xfId="0" applyNumberFormat="1"/>
    <xf numFmtId="0" fontId="4" fillId="0" borderId="0" xfId="0" applyFont="1"/>
    <xf numFmtId="0" fontId="3" fillId="0" borderId="0" xfId="0" applyFont="1"/>
    <xf numFmtId="0" fontId="0" fillId="0" borderId="10" xfId="0" applyFill="1" applyBorder="1"/>
    <xf numFmtId="0" fontId="5" fillId="0" borderId="7" xfId="0" applyFont="1" applyFill="1" applyBorder="1"/>
    <xf numFmtId="164" fontId="2" fillId="5" borderId="19" xfId="0" applyNumberFormat="1" applyFont="1" applyFill="1" applyBorder="1"/>
    <xf numFmtId="164" fontId="2" fillId="4" borderId="17" xfId="0" applyNumberFormat="1" applyFont="1" applyFill="1" applyBorder="1"/>
    <xf numFmtId="164" fontId="2" fillId="4" borderId="3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164" fontId="3" fillId="5" borderId="9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04222-DFEF-4CEA-BEB5-9876B5735239}">
  <dimension ref="B1:E39"/>
  <sheetViews>
    <sheetView tabSelected="1" topLeftCell="A24" workbookViewId="0">
      <selection activeCell="F28" sqref="F28"/>
    </sheetView>
  </sheetViews>
  <sheetFormatPr defaultRowHeight="15" x14ac:dyDescent="0.25"/>
  <cols>
    <col min="2" max="2" width="20.7109375" customWidth="1"/>
    <col min="3" max="3" width="33.7109375" customWidth="1"/>
    <col min="4" max="4" width="17.5703125" customWidth="1"/>
  </cols>
  <sheetData>
    <row r="1" spans="2:4" hidden="1" x14ac:dyDescent="0.25">
      <c r="B1" s="1" t="s">
        <v>0</v>
      </c>
    </row>
    <row r="2" spans="2:4" hidden="1" x14ac:dyDescent="0.25">
      <c r="B2" s="1" t="s">
        <v>1</v>
      </c>
      <c r="C2" t="s">
        <v>2</v>
      </c>
      <c r="D2" t="s">
        <v>3</v>
      </c>
    </row>
    <row r="3" spans="2:4" hidden="1" x14ac:dyDescent="0.25"/>
    <row r="4" spans="2:4" hidden="1" x14ac:dyDescent="0.25">
      <c r="B4" s="2" t="s">
        <v>4</v>
      </c>
      <c r="C4" s="3"/>
      <c r="D4" s="4" t="s">
        <v>6</v>
      </c>
    </row>
    <row r="5" spans="2:4" hidden="1" x14ac:dyDescent="0.25">
      <c r="B5" s="5" t="s">
        <v>5</v>
      </c>
      <c r="C5" s="6"/>
      <c r="D5" s="7"/>
    </row>
    <row r="6" spans="2:4" hidden="1" x14ac:dyDescent="0.25">
      <c r="B6" s="8" t="s">
        <v>7</v>
      </c>
      <c r="C6" s="9"/>
      <c r="D6" s="10" t="e">
        <f>SUM(#REF!)</f>
        <v>#REF!</v>
      </c>
    </row>
    <row r="7" spans="2:4" hidden="1" x14ac:dyDescent="0.25">
      <c r="B7" s="11" t="s">
        <v>8</v>
      </c>
      <c r="D7" s="10" t="e">
        <f>SUM(#REF!)</f>
        <v>#REF!</v>
      </c>
    </row>
    <row r="8" spans="2:4" hidden="1" x14ac:dyDescent="0.25">
      <c r="B8" s="8" t="s">
        <v>9</v>
      </c>
      <c r="C8" s="9"/>
      <c r="D8" s="10" t="e">
        <f>SUM(#REF!)</f>
        <v>#REF!</v>
      </c>
    </row>
    <row r="9" spans="2:4" hidden="1" x14ac:dyDescent="0.25">
      <c r="B9" s="8" t="s">
        <v>10</v>
      </c>
      <c r="C9" s="9"/>
      <c r="D9" s="10" t="e">
        <f>SUM(#REF!)</f>
        <v>#REF!</v>
      </c>
    </row>
    <row r="10" spans="2:4" hidden="1" x14ac:dyDescent="0.25">
      <c r="B10" s="8" t="s">
        <v>11</v>
      </c>
      <c r="C10" s="9"/>
      <c r="D10" s="10" t="e">
        <f>SUM(#REF!)</f>
        <v>#REF!</v>
      </c>
    </row>
    <row r="11" spans="2:4" hidden="1" x14ac:dyDescent="0.25">
      <c r="B11" s="13" t="s">
        <v>12</v>
      </c>
      <c r="C11" s="14"/>
      <c r="D11" s="15" t="e">
        <f>SUM(#REF!)</f>
        <v>#REF!</v>
      </c>
    </row>
    <row r="12" spans="2:4" hidden="1" x14ac:dyDescent="0.25">
      <c r="B12" s="5" t="s">
        <v>13</v>
      </c>
      <c r="C12" s="9"/>
      <c r="D12" s="12"/>
    </row>
    <row r="13" spans="2:4" hidden="1" x14ac:dyDescent="0.25">
      <c r="B13" s="8" t="s">
        <v>14</v>
      </c>
      <c r="C13" s="9"/>
      <c r="D13" s="7"/>
    </row>
    <row r="14" spans="2:4" hidden="1" x14ac:dyDescent="0.25">
      <c r="B14" s="8" t="s">
        <v>15</v>
      </c>
      <c r="C14" s="9"/>
      <c r="D14" s="7"/>
    </row>
    <row r="15" spans="2:4" hidden="1" x14ac:dyDescent="0.25">
      <c r="B15" s="16" t="s">
        <v>16</v>
      </c>
      <c r="C15" s="17"/>
      <c r="D15" s="18" t="e">
        <f>#REF!</f>
        <v>#REF!</v>
      </c>
    </row>
    <row r="16" spans="2:4" ht="15.75" hidden="1" thickBot="1" x14ac:dyDescent="0.3">
      <c r="B16" s="19" t="s">
        <v>17</v>
      </c>
      <c r="C16" s="20"/>
      <c r="D16" s="21" t="e">
        <f>SUM(D11:D15)</f>
        <v>#REF!</v>
      </c>
    </row>
    <row r="17" spans="2:4" ht="15.75" hidden="1" thickBot="1" x14ac:dyDescent="0.3">
      <c r="B17" s="19" t="s">
        <v>18</v>
      </c>
      <c r="C17" s="20"/>
      <c r="D17" s="21" t="e">
        <f>D16</f>
        <v>#REF!</v>
      </c>
    </row>
    <row r="18" spans="2:4" ht="15.75" hidden="1" thickBot="1" x14ac:dyDescent="0.3">
      <c r="B18" s="19" t="s">
        <v>19</v>
      </c>
      <c r="C18" s="3"/>
      <c r="D18" s="22" t="e">
        <f>0.21*D17</f>
        <v>#REF!</v>
      </c>
    </row>
    <row r="19" spans="2:4" ht="15.75" hidden="1" thickBot="1" x14ac:dyDescent="0.3">
      <c r="B19" s="19" t="s">
        <v>20</v>
      </c>
      <c r="C19" s="23"/>
      <c r="D19" s="24" t="e">
        <f>D17+D18</f>
        <v>#REF!</v>
      </c>
    </row>
    <row r="20" spans="2:4" hidden="1" x14ac:dyDescent="0.25">
      <c r="C20" s="25"/>
      <c r="D20" s="26"/>
    </row>
    <row r="21" spans="2:4" hidden="1" x14ac:dyDescent="0.25"/>
    <row r="22" spans="2:4" hidden="1" x14ac:dyDescent="0.25"/>
    <row r="23" spans="2:4" hidden="1" x14ac:dyDescent="0.25"/>
    <row r="25" spans="2:4" ht="18" x14ac:dyDescent="0.25">
      <c r="B25" s="28" t="s">
        <v>28</v>
      </c>
    </row>
    <row r="26" spans="2:4" x14ac:dyDescent="0.25">
      <c r="B26" s="1" t="s">
        <v>29</v>
      </c>
      <c r="C26" s="29" t="s">
        <v>27</v>
      </c>
    </row>
    <row r="27" spans="2:4" ht="15.75" thickBot="1" x14ac:dyDescent="0.3"/>
    <row r="28" spans="2:4" x14ac:dyDescent="0.25">
      <c r="B28" s="2" t="s">
        <v>26</v>
      </c>
      <c r="C28" s="3"/>
      <c r="D28" s="35" t="s">
        <v>6</v>
      </c>
    </row>
    <row r="29" spans="2:4" x14ac:dyDescent="0.25">
      <c r="B29" s="31" t="s">
        <v>21</v>
      </c>
      <c r="C29" s="30"/>
      <c r="D29" s="32"/>
    </row>
    <row r="30" spans="2:4" x14ac:dyDescent="0.25">
      <c r="B30" s="31" t="s">
        <v>22</v>
      </c>
      <c r="C30" s="30"/>
      <c r="D30" s="32"/>
    </row>
    <row r="31" spans="2:4" x14ac:dyDescent="0.25">
      <c r="B31" s="31" t="s">
        <v>23</v>
      </c>
      <c r="C31" s="30"/>
      <c r="D31" s="32"/>
    </row>
    <row r="32" spans="2:4" x14ac:dyDescent="0.25">
      <c r="B32" s="31" t="s">
        <v>24</v>
      </c>
      <c r="C32" s="30"/>
      <c r="D32" s="32"/>
    </row>
    <row r="33" spans="2:5" x14ac:dyDescent="0.25">
      <c r="B33" s="31" t="s">
        <v>30</v>
      </c>
      <c r="C33" s="30"/>
      <c r="D33" s="32"/>
    </row>
    <row r="34" spans="2:5" ht="15.75" thickBot="1" x14ac:dyDescent="0.3">
      <c r="B34" s="11" t="s">
        <v>25</v>
      </c>
      <c r="D34" s="36"/>
    </row>
    <row r="35" spans="2:5" ht="15.75" thickBot="1" x14ac:dyDescent="0.3">
      <c r="B35" s="19" t="s">
        <v>17</v>
      </c>
      <c r="C35" s="20"/>
      <c r="D35" s="33">
        <f>SUM(D29:D34)</f>
        <v>0</v>
      </c>
      <c r="E35" s="27"/>
    </row>
    <row r="36" spans="2:5" ht="15.75" thickBot="1" x14ac:dyDescent="0.3">
      <c r="B36" s="19" t="s">
        <v>18</v>
      </c>
      <c r="C36" s="20"/>
      <c r="D36" s="33">
        <f>D35</f>
        <v>0</v>
      </c>
    </row>
    <row r="37" spans="2:5" ht="15.75" thickBot="1" x14ac:dyDescent="0.3">
      <c r="B37" s="19" t="s">
        <v>19</v>
      </c>
      <c r="C37" s="3"/>
      <c r="D37" s="34">
        <f>0.21*D36</f>
        <v>0</v>
      </c>
    </row>
    <row r="38" spans="2:5" ht="15.75" thickBot="1" x14ac:dyDescent="0.3">
      <c r="B38" s="19" t="s">
        <v>20</v>
      </c>
      <c r="C38" s="23"/>
      <c r="D38" s="33">
        <f>D36+D37</f>
        <v>0</v>
      </c>
    </row>
    <row r="39" spans="2:5" x14ac:dyDescent="0.25">
      <c r="C39" s="25"/>
      <c r="D39" s="2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znojmoinvesta</dc:creator>
  <cp:lastModifiedBy>znojmoinvesta</cp:lastModifiedBy>
  <dcterms:created xsi:type="dcterms:W3CDTF">2021-02-24T19:46:40Z</dcterms:created>
  <dcterms:modified xsi:type="dcterms:W3CDTF">2021-03-21T09:42:56Z</dcterms:modified>
</cp:coreProperties>
</file>